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ENOSI\"/>
    </mc:Choice>
  </mc:AlternateContent>
  <xr:revisionPtr revIDLastSave="0" documentId="8_{BC6410F9-053E-4B10-BF1C-74D53C9438AA}" xr6:coauthVersionLast="47" xr6:coauthVersionMax="47" xr10:uidLastSave="{00000000-0000-0000-0000-000000000000}"/>
  <bookViews>
    <workbookView xWindow="-108" yWindow="-108" windowWidth="30936" windowHeight="16896" activeTab="2" xr2:uid="{E1AB4547-F4E2-4972-8F6F-63D338C2C1F3}"/>
  </bookViews>
  <sheets>
    <sheet name="JOHN DEERE" sheetId="2" r:id="rId1"/>
    <sheet name="INO" sheetId="4" r:id="rId2"/>
    <sheet name="FENDT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9" l="1"/>
  <c r="I17" i="9" s="1"/>
  <c r="H18" i="9"/>
  <c r="I18" i="9" s="1"/>
  <c r="H19" i="9"/>
  <c r="I19" i="9" s="1"/>
  <c r="H20" i="9"/>
  <c r="I20" i="9" s="1"/>
  <c r="H21" i="9"/>
  <c r="I21" i="9" s="1"/>
  <c r="H22" i="9"/>
  <c r="I22" i="9" s="1"/>
  <c r="H23" i="9"/>
  <c r="I23" i="9" s="1"/>
  <c r="H24" i="9"/>
  <c r="I24" i="9" s="1"/>
  <c r="H25" i="9"/>
  <c r="I25" i="9" s="1"/>
  <c r="H26" i="9"/>
  <c r="I26" i="9" s="1"/>
  <c r="H27" i="9"/>
  <c r="I27" i="9" s="1"/>
  <c r="H28" i="9"/>
  <c r="I28" i="9" s="1"/>
  <c r="H29" i="9"/>
  <c r="I29" i="9" s="1"/>
  <c r="H30" i="9"/>
  <c r="I30" i="9" s="1"/>
  <c r="H31" i="9"/>
  <c r="I31" i="9" s="1"/>
  <c r="H32" i="9"/>
  <c r="I32" i="9" s="1"/>
  <c r="H33" i="9"/>
  <c r="I33" i="9" s="1"/>
  <c r="H34" i="9"/>
  <c r="I35" i="9"/>
  <c r="I36" i="9" s="1"/>
  <c r="I37" i="9" s="1"/>
  <c r="I27" i="4"/>
  <c r="I29" i="2"/>
  <c r="I27" i="2"/>
  <c r="F10" i="4"/>
  <c r="G10" i="4" s="1"/>
  <c r="F10" i="9"/>
  <c r="G10" i="9" s="1"/>
  <c r="F10" i="2"/>
  <c r="G10" i="2" s="1"/>
  <c r="H20" i="2"/>
  <c r="H19" i="2"/>
  <c r="H18" i="4"/>
  <c r="H19" i="4"/>
  <c r="H20" i="4"/>
  <c r="H21" i="4"/>
  <c r="H22" i="4"/>
  <c r="H23" i="4"/>
  <c r="H24" i="4"/>
  <c r="H25" i="4"/>
  <c r="H26" i="4"/>
  <c r="H23" i="2"/>
  <c r="H24" i="2"/>
  <c r="H25" i="2"/>
  <c r="H26" i="2"/>
  <c r="H22" i="2"/>
  <c r="H21" i="2"/>
  <c r="H18" i="2"/>
  <c r="I18" i="2" s="1"/>
  <c r="H17" i="2"/>
  <c r="I17" i="2" s="1"/>
  <c r="H17" i="4"/>
  <c r="I28" i="4" l="1"/>
  <c r="I29" i="4" s="1"/>
  <c r="I28" i="2"/>
  <c r="I20" i="4" l="1"/>
  <c r="I20" i="2"/>
  <c r="I19" i="4"/>
  <c r="I19" i="2"/>
  <c r="I24" i="4"/>
  <c r="I24" i="2"/>
  <c r="I26" i="4"/>
  <c r="I34" i="9"/>
  <c r="I26" i="2"/>
  <c r="I25" i="4"/>
  <c r="I25" i="2"/>
  <c r="I23" i="4"/>
  <c r="I23" i="2"/>
  <c r="I22" i="4"/>
  <c r="I22" i="2"/>
  <c r="I21" i="4"/>
  <c r="I21" i="2"/>
  <c r="I18" i="4"/>
  <c r="I17" i="4"/>
</calcChain>
</file>

<file path=xl/sharedStrings.xml><?xml version="1.0" encoding="utf-8"?>
<sst xmlns="http://schemas.openxmlformats.org/spreadsheetml/2006/main" count="171" uniqueCount="76">
  <si>
    <t xml:space="preserve">1. </t>
  </si>
  <si>
    <t xml:space="preserve">Ceniki servisnih ur </t>
  </si>
  <si>
    <t>Zap.št.</t>
  </si>
  <si>
    <t>Opis del</t>
  </si>
  <si>
    <t>Vrednost/ME brez DDV v EUR</t>
  </si>
  <si>
    <t>22 % DDV/ME v EUR</t>
  </si>
  <si>
    <t>Vrednost/ME z DDV v EUR</t>
  </si>
  <si>
    <t xml:space="preserve">2. </t>
  </si>
  <si>
    <t xml:space="preserve">Vrednost nadomestnih delov in potrošnega materiala         </t>
  </si>
  <si>
    <t>Kat.št.</t>
  </si>
  <si>
    <t>Nadomestni del</t>
  </si>
  <si>
    <t>št.</t>
  </si>
  <si>
    <t>4=3*22%</t>
  </si>
  <si>
    <t>5=3-4</t>
  </si>
  <si>
    <t>kos</t>
  </si>
  <si>
    <t> 1</t>
  </si>
  <si>
    <t>7=6*22%</t>
  </si>
  <si>
    <t>8=6+7</t>
  </si>
  <si>
    <t>Skupaj vrednost z DDV v EUR</t>
  </si>
  <si>
    <t>ME</t>
  </si>
  <si>
    <t xml:space="preserve">PRILOGA </t>
  </si>
  <si>
    <t>Skupna vrednost DDV v EUR</t>
  </si>
  <si>
    <t>Vijak s šesterorobo glavo in vencem</t>
  </si>
  <si>
    <t>JDS123</t>
  </si>
  <si>
    <t>Kabina – aktivirani karbonski filter</t>
  </si>
  <si>
    <t>RE504836</t>
  </si>
  <si>
    <t>Filter olja motorja JD</t>
  </si>
  <si>
    <t>ZAM VC50002X020 692988</t>
  </si>
  <si>
    <t>ZAM VC81824-020 541145</t>
  </si>
  <si>
    <t>FILTER HIDRAVLIČNI L=255 JD</t>
  </si>
  <si>
    <t>AL232896</t>
  </si>
  <si>
    <t>FILTER HIDRAVLIČNI 151,6mm JD</t>
  </si>
  <si>
    <t>AL221066</t>
  </si>
  <si>
    <t xml:space="preserve">SORNIK fi 20x55 1-594-280/1 </t>
  </si>
  <si>
    <t xml:space="preserve">VIJAK DIN 933 M 16x 30 8.8 Zn </t>
  </si>
  <si>
    <t xml:space="preserve">ZATIK TRAKTORSKI fi 10 BN914 </t>
  </si>
  <si>
    <t xml:space="preserve">VSKOČNIK DIN 472 fi 100 notranji </t>
  </si>
  <si>
    <t xml:space="preserve">VIJAK DIN 933 M 10x 20 8.8 Zn </t>
  </si>
  <si>
    <t xml:space="preserve">MAZALKA DIN 71412 C AM 6 </t>
  </si>
  <si>
    <t xml:space="preserve">VIJAK DIN 933 M 8x 20 8.8 Zn </t>
  </si>
  <si>
    <t xml:space="preserve">PODLOŽKA DIN 125 14 Zn </t>
  </si>
  <si>
    <t xml:space="preserve">MATICA DIN 985 M 16 8 Zn samovar </t>
  </si>
  <si>
    <t xml:space="preserve">MATICA DIN 982 M 20 Zn samovar </t>
  </si>
  <si>
    <t>SERVIS na 100 ur</t>
  </si>
  <si>
    <t>SERVIS na 500 ur ali 1 leto</t>
  </si>
  <si>
    <t>SERVIS na 1500 ur ali 2 leti</t>
  </si>
  <si>
    <t>TRAKTOR JOHN DEERE 117 KM 6100M</t>
  </si>
  <si>
    <t>TRAKTOR, FENDT 930 VARIO S4</t>
  </si>
  <si>
    <t>Olje Shell Rimula R6 LM 10W-40</t>
  </si>
  <si>
    <t>Filter ad blue</t>
  </si>
  <si>
    <t>Predfilter Goriva</t>
  </si>
  <si>
    <t xml:space="preserve"> Filter tlačni</t>
  </si>
  <si>
    <t xml:space="preserve"> Filter goriva</t>
  </si>
  <si>
    <t>Filter zračni</t>
  </si>
  <si>
    <t>Oljni filter</t>
  </si>
  <si>
    <t xml:space="preserve"> Filter (žel. +plastika)</t>
  </si>
  <si>
    <t>Filter</t>
  </si>
  <si>
    <t>Filter hidravlike</t>
  </si>
  <si>
    <t xml:space="preserve"> Sušilec zraka</t>
  </si>
  <si>
    <t xml:space="preserve"> FENDT SUPER HYD (STOU) 1</t>
  </si>
  <si>
    <t xml:space="preserve"> Mast - fendt</t>
  </si>
  <si>
    <t>FENDT SUPER GEAR 85W-140 1l</t>
  </si>
  <si>
    <t>FENDT EXTRA TRANS 10W-40 1l</t>
  </si>
  <si>
    <t>SERVIS na 500 ur</t>
  </si>
  <si>
    <t>OLJE JOHN DEERE PLUS 50 II 15W-40, liter</t>
  </si>
  <si>
    <t>OLJE JOHN DEERE HY GARD, liter</t>
  </si>
  <si>
    <t>SERVIS na 200 ur ali 1  leto</t>
  </si>
  <si>
    <t>kos (liter)</t>
  </si>
  <si>
    <r>
      <t xml:space="preserve">Vrednost servisne ure </t>
    </r>
    <r>
      <rPr>
        <sz val="8"/>
        <color theme="1"/>
        <rFont val="Arial"/>
        <family val="2"/>
        <charset val="238"/>
      </rPr>
      <t>(Podatek za ocenjevanje)</t>
    </r>
  </si>
  <si>
    <r>
      <t xml:space="preserve">Skupna vrednost brez DDV v EUR </t>
    </r>
    <r>
      <rPr>
        <sz val="8"/>
        <color theme="1"/>
        <rFont val="Arial"/>
        <family val="2"/>
        <charset val="238"/>
      </rPr>
      <t>(Podatek za ocenjevanje)</t>
    </r>
  </si>
  <si>
    <r>
      <t>Vrednost servisne ure</t>
    </r>
    <r>
      <rPr>
        <sz val="8"/>
        <color theme="1"/>
        <rFont val="Arial"/>
        <family val="2"/>
        <charset val="238"/>
      </rPr>
      <t xml:space="preserve"> (Podatek za ocenjevanje)</t>
    </r>
  </si>
  <si>
    <r>
      <t xml:space="preserve">Vrednost servisne ure </t>
    </r>
    <r>
      <rPr>
        <sz val="8"/>
        <rFont val="Arial"/>
        <family val="2"/>
        <charset val="238"/>
      </rPr>
      <t>(Podatek za ocenjevanje)</t>
    </r>
  </si>
  <si>
    <r>
      <t xml:space="preserve">Skupna vrednost brez DDV v EUR </t>
    </r>
    <r>
      <rPr>
        <sz val="8"/>
        <rFont val="Arial"/>
        <family val="2"/>
        <charset val="238"/>
      </rPr>
      <t>(Podatek za ocenjevanje)</t>
    </r>
  </si>
  <si>
    <t>PRILOGA K PREDRAČUNU: Vzdrževanje opreme znamke FENDT</t>
  </si>
  <si>
    <t>PRILOGA K PREDRAČUNU: Vzdrževanje opreme znamke INO</t>
  </si>
  <si>
    <t>PRILOGA K PREDRAČUNU: Vzdrževanje opreme znamke JOHN DEERE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</si>
</sst>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64" fontId="2" fillId="0" borderId="1" xfId="0" applyNumberFormat="1" applyFont="1" applyBorder="1"/>
    <xf numFmtId="164" fontId="2" fillId="2" borderId="1" xfId="0" applyNumberFormat="1" applyFont="1" applyFill="1" applyBorder="1"/>
    <xf numFmtId="164" fontId="2" fillId="3" borderId="1" xfId="0" applyNumberFormat="1" applyFont="1" applyFill="1" applyBorder="1"/>
    <xf numFmtId="164" fontId="2" fillId="0" borderId="2" xfId="0" applyNumberFormat="1" applyFont="1" applyBorder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vertical="center"/>
    </xf>
    <xf numFmtId="164" fontId="2" fillId="4" borderId="5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/>
    <xf numFmtId="164" fontId="2" fillId="0" borderId="1" xfId="0" applyNumberFormat="1" applyFont="1" applyBorder="1" applyAlignment="1"/>
    <xf numFmtId="0" fontId="2" fillId="0" borderId="5" xfId="0" applyFont="1" applyBorder="1" applyAlignment="1">
      <alignment wrapText="1"/>
    </xf>
    <xf numFmtId="1" fontId="2" fillId="0" borderId="0" xfId="0" applyNumberFormat="1" applyFont="1"/>
    <xf numFmtId="0" fontId="2" fillId="0" borderId="5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164" fontId="2" fillId="4" borderId="8" xfId="0" applyNumberFormat="1" applyFont="1" applyFill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5" xfId="0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3"/>
      <color rgb="FFFF5D61"/>
      <color rgb="FF9BFFFF"/>
      <color rgb="FFEE4BFF"/>
      <color rgb="FF000000"/>
      <color rgb="FF846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09368-31AC-40F9-B813-2793FD155F7F}">
  <sheetPr>
    <tabColor theme="4" tint="0.59999389629810485"/>
    <pageSetUpPr fitToPage="1"/>
  </sheetPr>
  <dimension ref="B2:I29"/>
  <sheetViews>
    <sheetView topLeftCell="A3" workbookViewId="0">
      <selection activeCell="E4" sqref="E4"/>
    </sheetView>
  </sheetViews>
  <sheetFormatPr defaultColWidth="9.109375" defaultRowHeight="13.2" x14ac:dyDescent="0.25"/>
  <cols>
    <col min="1" max="1" width="9.109375" style="1"/>
    <col min="2" max="2" width="7.33203125" style="1" bestFit="1" customWidth="1"/>
    <col min="3" max="3" width="24.44140625" style="1" customWidth="1"/>
    <col min="4" max="4" width="35.6640625" style="1" customWidth="1"/>
    <col min="5" max="5" width="17.109375" style="1" customWidth="1"/>
    <col min="6" max="6" width="15.5546875" style="14" customWidth="1"/>
    <col min="7" max="7" width="16.6640625" style="1" customWidth="1"/>
    <col min="8" max="8" width="17.88671875" style="1" customWidth="1"/>
    <col min="9" max="9" width="19.6640625" style="1" customWidth="1"/>
    <col min="10" max="16384" width="9.109375" style="1"/>
  </cols>
  <sheetData>
    <row r="2" spans="2:9" x14ac:dyDescent="0.25">
      <c r="B2" s="52" t="s">
        <v>20</v>
      </c>
      <c r="C2" s="52"/>
      <c r="D2" s="52"/>
    </row>
    <row r="3" spans="2:9" s="10" customFormat="1" ht="15" customHeight="1" x14ac:dyDescent="0.25">
      <c r="C3" s="11" t="s">
        <v>75</v>
      </c>
      <c r="D3" s="11"/>
      <c r="E3" s="11"/>
      <c r="F3" s="15"/>
      <c r="G3" s="11"/>
    </row>
    <row r="6" spans="2:9" ht="15" customHeight="1" x14ac:dyDescent="0.25">
      <c r="B6" s="12" t="s">
        <v>0</v>
      </c>
      <c r="C6" s="53" t="s">
        <v>1</v>
      </c>
      <c r="D6" s="53"/>
    </row>
    <row r="8" spans="2:9" ht="26.4" x14ac:dyDescent="0.25">
      <c r="B8" s="7" t="s">
        <v>2</v>
      </c>
      <c r="C8" s="54" t="s">
        <v>3</v>
      </c>
      <c r="D8" s="55"/>
      <c r="E8" s="2" t="s">
        <v>4</v>
      </c>
      <c r="F8" s="2" t="s">
        <v>5</v>
      </c>
      <c r="G8" s="2" t="s">
        <v>6</v>
      </c>
    </row>
    <row r="9" spans="2:9" s="18" customFormat="1" ht="9.6" x14ac:dyDescent="0.2">
      <c r="B9" s="21">
        <v>1</v>
      </c>
      <c r="C9" s="56">
        <v>2</v>
      </c>
      <c r="D9" s="57"/>
      <c r="E9" s="21">
        <v>3</v>
      </c>
      <c r="F9" s="21" t="s">
        <v>12</v>
      </c>
      <c r="G9" s="21" t="s">
        <v>13</v>
      </c>
    </row>
    <row r="10" spans="2:9" x14ac:dyDescent="0.25">
      <c r="B10" s="3">
        <v>1</v>
      </c>
      <c r="C10" s="58" t="s">
        <v>71</v>
      </c>
      <c r="D10" s="59"/>
      <c r="E10" s="31"/>
      <c r="F10" s="26">
        <f>E10*0.22</f>
        <v>0</v>
      </c>
      <c r="G10" s="27">
        <f>E10+F10</f>
        <v>0</v>
      </c>
    </row>
    <row r="11" spans="2:9" x14ac:dyDescent="0.25">
      <c r="B11" s="4"/>
      <c r="C11" s="4"/>
      <c r="D11" s="4"/>
      <c r="E11" s="4"/>
      <c r="F11" s="16"/>
      <c r="G11" s="4"/>
    </row>
    <row r="13" spans="2:9" ht="15" customHeight="1" x14ac:dyDescent="0.25">
      <c r="B13" s="12" t="s">
        <v>7</v>
      </c>
      <c r="C13" s="13" t="s">
        <v>8</v>
      </c>
      <c r="D13" s="13"/>
    </row>
    <row r="15" spans="2:9" ht="26.4" x14ac:dyDescent="0.25">
      <c r="B15" s="7" t="s">
        <v>2</v>
      </c>
      <c r="C15" s="7" t="s">
        <v>9</v>
      </c>
      <c r="D15" s="2" t="s">
        <v>10</v>
      </c>
      <c r="E15" s="2" t="s">
        <v>19</v>
      </c>
      <c r="F15" s="2" t="s">
        <v>11</v>
      </c>
      <c r="G15" s="2" t="s">
        <v>4</v>
      </c>
      <c r="H15" s="2" t="s">
        <v>5</v>
      </c>
      <c r="I15" s="2" t="s">
        <v>6</v>
      </c>
    </row>
    <row r="16" spans="2:9" s="20" customFormat="1" ht="9.6" x14ac:dyDescent="0.2">
      <c r="B16" s="21">
        <v>1</v>
      </c>
      <c r="C16" s="22">
        <v>2</v>
      </c>
      <c r="D16" s="22">
        <v>3</v>
      </c>
      <c r="E16" s="22">
        <v>4</v>
      </c>
      <c r="F16" s="22">
        <v>5</v>
      </c>
      <c r="G16" s="21">
        <v>6</v>
      </c>
      <c r="H16" s="21" t="s">
        <v>16</v>
      </c>
      <c r="I16" s="21" t="s">
        <v>17</v>
      </c>
    </row>
    <row r="17" spans="2:9" x14ac:dyDescent="0.25">
      <c r="B17" s="8">
        <v>1</v>
      </c>
      <c r="C17" s="5" t="s">
        <v>23</v>
      </c>
      <c r="D17" s="6" t="s">
        <v>22</v>
      </c>
      <c r="E17" s="5" t="s">
        <v>14</v>
      </c>
      <c r="F17" s="5">
        <v>1</v>
      </c>
      <c r="G17" s="32"/>
      <c r="H17" s="23">
        <f t="shared" ref="H17:H22" si="0">G17*0.22</f>
        <v>0</v>
      </c>
      <c r="I17" s="23">
        <f t="shared" ref="I17:I26" si="1">G17+H17</f>
        <v>0</v>
      </c>
    </row>
    <row r="18" spans="2:9" x14ac:dyDescent="0.25">
      <c r="B18" s="8">
        <v>2</v>
      </c>
      <c r="C18" s="5" t="s">
        <v>25</v>
      </c>
      <c r="D18" s="6" t="s">
        <v>26</v>
      </c>
      <c r="E18" s="5" t="s">
        <v>14</v>
      </c>
      <c r="F18" s="5">
        <v>1</v>
      </c>
      <c r="G18" s="32"/>
      <c r="H18" s="23">
        <f t="shared" si="0"/>
        <v>0</v>
      </c>
      <c r="I18" s="23">
        <f t="shared" si="1"/>
        <v>0</v>
      </c>
    </row>
    <row r="19" spans="2:9" ht="26.25" customHeight="1" x14ac:dyDescent="0.25">
      <c r="B19" s="8">
        <v>3</v>
      </c>
      <c r="C19" s="5" t="s">
        <v>27</v>
      </c>
      <c r="D19" s="6" t="s">
        <v>64</v>
      </c>
      <c r="E19" s="5" t="s">
        <v>67</v>
      </c>
      <c r="F19" s="5">
        <v>1</v>
      </c>
      <c r="G19" s="32"/>
      <c r="H19" s="23">
        <f t="shared" si="0"/>
        <v>0</v>
      </c>
      <c r="I19" s="23">
        <f t="shared" si="1"/>
        <v>0</v>
      </c>
    </row>
    <row r="20" spans="2:9" ht="15" customHeight="1" x14ac:dyDescent="0.25">
      <c r="B20" s="8">
        <v>4</v>
      </c>
      <c r="C20" s="5" t="s">
        <v>28</v>
      </c>
      <c r="D20" s="6" t="s">
        <v>65</v>
      </c>
      <c r="E20" s="5" t="s">
        <v>67</v>
      </c>
      <c r="F20" s="5">
        <v>1</v>
      </c>
      <c r="G20" s="32"/>
      <c r="H20" s="23">
        <f t="shared" si="0"/>
        <v>0</v>
      </c>
      <c r="I20" s="23">
        <f t="shared" si="1"/>
        <v>0</v>
      </c>
    </row>
    <row r="21" spans="2:9" x14ac:dyDescent="0.25">
      <c r="B21" s="8">
        <v>5</v>
      </c>
      <c r="C21" s="5" t="s">
        <v>30</v>
      </c>
      <c r="D21" s="6" t="s">
        <v>29</v>
      </c>
      <c r="E21" s="5" t="s">
        <v>14</v>
      </c>
      <c r="F21" s="5">
        <v>1</v>
      </c>
      <c r="G21" s="32"/>
      <c r="H21" s="23">
        <f t="shared" si="0"/>
        <v>0</v>
      </c>
      <c r="I21" s="23">
        <f t="shared" si="1"/>
        <v>0</v>
      </c>
    </row>
    <row r="22" spans="2:9" x14ac:dyDescent="0.25">
      <c r="B22" s="8">
        <v>6</v>
      </c>
      <c r="C22" s="5" t="s">
        <v>32</v>
      </c>
      <c r="D22" s="6" t="s">
        <v>31</v>
      </c>
      <c r="E22" s="5" t="s">
        <v>14</v>
      </c>
      <c r="F22" s="5">
        <v>1</v>
      </c>
      <c r="G22" s="32"/>
      <c r="H22" s="23">
        <f t="shared" si="0"/>
        <v>0</v>
      </c>
      <c r="I22" s="23">
        <f t="shared" si="1"/>
        <v>0</v>
      </c>
    </row>
    <row r="23" spans="2:9" x14ac:dyDescent="0.25">
      <c r="B23" s="8">
        <v>7</v>
      </c>
      <c r="C23" s="5"/>
      <c r="D23" s="6" t="s">
        <v>24</v>
      </c>
      <c r="E23" s="5" t="s">
        <v>14</v>
      </c>
      <c r="F23" s="5">
        <v>1</v>
      </c>
      <c r="G23" s="32"/>
      <c r="H23" s="23">
        <f t="shared" ref="H23:H26" si="2">G23*0.22</f>
        <v>0</v>
      </c>
      <c r="I23" s="23">
        <f t="shared" si="1"/>
        <v>0</v>
      </c>
    </row>
    <row r="24" spans="2:9" x14ac:dyDescent="0.25">
      <c r="B24" s="8">
        <v>8</v>
      </c>
      <c r="C24" s="44" t="s">
        <v>46</v>
      </c>
      <c r="D24" s="6" t="s">
        <v>43</v>
      </c>
      <c r="E24" s="5" t="s">
        <v>14</v>
      </c>
      <c r="F24" s="5">
        <v>1</v>
      </c>
      <c r="G24" s="32"/>
      <c r="H24" s="23">
        <f t="shared" si="2"/>
        <v>0</v>
      </c>
      <c r="I24" s="23">
        <f t="shared" si="1"/>
        <v>0</v>
      </c>
    </row>
    <row r="25" spans="2:9" x14ac:dyDescent="0.25">
      <c r="B25" s="8">
        <v>9</v>
      </c>
      <c r="C25" s="45"/>
      <c r="D25" s="6" t="s">
        <v>44</v>
      </c>
      <c r="E25" s="5" t="s">
        <v>14</v>
      </c>
      <c r="F25" s="5">
        <v>1</v>
      </c>
      <c r="G25" s="32"/>
      <c r="H25" s="23">
        <f t="shared" si="2"/>
        <v>0</v>
      </c>
      <c r="I25" s="23">
        <f t="shared" si="1"/>
        <v>0</v>
      </c>
    </row>
    <row r="26" spans="2:9" x14ac:dyDescent="0.25">
      <c r="B26" s="8">
        <v>10</v>
      </c>
      <c r="C26" s="46"/>
      <c r="D26" s="6" t="s">
        <v>45</v>
      </c>
      <c r="E26" s="5" t="s">
        <v>14</v>
      </c>
      <c r="F26" s="5">
        <v>1</v>
      </c>
      <c r="G26" s="32"/>
      <c r="H26" s="23">
        <f t="shared" si="2"/>
        <v>0</v>
      </c>
      <c r="I26" s="23">
        <f t="shared" si="1"/>
        <v>0</v>
      </c>
    </row>
    <row r="27" spans="2:9" ht="15" customHeight="1" x14ac:dyDescent="0.25">
      <c r="B27" s="47" t="s">
        <v>72</v>
      </c>
      <c r="C27" s="48"/>
      <c r="D27" s="48"/>
      <c r="E27" s="48"/>
      <c r="F27" s="48"/>
      <c r="G27" s="48"/>
      <c r="H27" s="49"/>
      <c r="I27" s="33">
        <f>SUM(G17:G26)</f>
        <v>0</v>
      </c>
    </row>
    <row r="28" spans="2:9" ht="15" customHeight="1" x14ac:dyDescent="0.3">
      <c r="B28" s="47" t="s">
        <v>21</v>
      </c>
      <c r="C28" s="50"/>
      <c r="D28" s="50"/>
      <c r="E28" s="50"/>
      <c r="F28" s="50"/>
      <c r="G28" s="50"/>
      <c r="H28" s="51"/>
      <c r="I28" s="34">
        <f>I27*0.22</f>
        <v>0</v>
      </c>
    </row>
    <row r="29" spans="2:9" ht="14.4" x14ac:dyDescent="0.3">
      <c r="B29" s="47" t="s">
        <v>18</v>
      </c>
      <c r="C29" s="50"/>
      <c r="D29" s="50"/>
      <c r="E29" s="50"/>
      <c r="F29" s="50"/>
      <c r="G29" s="50"/>
      <c r="H29" s="51"/>
      <c r="I29" s="34">
        <f>SUM(I27:I28)</f>
        <v>0</v>
      </c>
    </row>
  </sheetData>
  <mergeCells count="9">
    <mergeCell ref="C24:C26"/>
    <mergeCell ref="B27:H27"/>
    <mergeCell ref="B28:H28"/>
    <mergeCell ref="B29:H29"/>
    <mergeCell ref="B2:D2"/>
    <mergeCell ref="C6:D6"/>
    <mergeCell ref="C8:D8"/>
    <mergeCell ref="C9:D9"/>
    <mergeCell ref="C10:D10"/>
  </mergeCells>
  <pageMargins left="0.25" right="0.25" top="0.75" bottom="0.75" header="0.3" footer="0.3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094FA-BBC9-49C2-BFE8-5A9807FDCD48}">
  <sheetPr>
    <tabColor rgb="FFEE4BFF"/>
    <pageSetUpPr fitToPage="1"/>
  </sheetPr>
  <dimension ref="B2:I29"/>
  <sheetViews>
    <sheetView workbookViewId="0">
      <selection activeCell="C3" sqref="C3"/>
    </sheetView>
  </sheetViews>
  <sheetFormatPr defaultColWidth="9.109375" defaultRowHeight="13.2" x14ac:dyDescent="0.25"/>
  <cols>
    <col min="1" max="1" width="9.109375" style="1"/>
    <col min="2" max="2" width="7.33203125" style="1" bestFit="1" customWidth="1"/>
    <col min="3" max="3" width="10" style="1" bestFit="1" customWidth="1"/>
    <col min="4" max="4" width="32.44140625" style="1" customWidth="1"/>
    <col min="5" max="5" width="17.109375" style="1" customWidth="1"/>
    <col min="6" max="6" width="15.5546875" style="14" customWidth="1"/>
    <col min="7" max="7" width="16.6640625" style="1" customWidth="1"/>
    <col min="8" max="8" width="17.88671875" style="1" customWidth="1"/>
    <col min="9" max="9" width="19.6640625" style="1" customWidth="1"/>
    <col min="10" max="16384" width="9.109375" style="1"/>
  </cols>
  <sheetData>
    <row r="2" spans="2:9" x14ac:dyDescent="0.25">
      <c r="B2" s="52" t="s">
        <v>20</v>
      </c>
      <c r="C2" s="52"/>
      <c r="D2" s="52"/>
    </row>
    <row r="3" spans="2:9" s="10" customFormat="1" ht="15" customHeight="1" x14ac:dyDescent="0.25">
      <c r="C3" s="11" t="s">
        <v>74</v>
      </c>
      <c r="D3" s="11"/>
      <c r="E3" s="11"/>
      <c r="F3" s="15"/>
      <c r="G3" s="11"/>
    </row>
    <row r="6" spans="2:9" ht="15" customHeight="1" x14ac:dyDescent="0.25">
      <c r="B6" s="12" t="s">
        <v>0</v>
      </c>
      <c r="C6" s="53" t="s">
        <v>1</v>
      </c>
      <c r="D6" s="53"/>
    </row>
    <row r="8" spans="2:9" ht="26.4" x14ac:dyDescent="0.25">
      <c r="B8" s="7" t="s">
        <v>2</v>
      </c>
      <c r="C8" s="54" t="s">
        <v>3</v>
      </c>
      <c r="D8" s="55"/>
      <c r="E8" s="2" t="s">
        <v>4</v>
      </c>
      <c r="F8" s="2" t="s">
        <v>5</v>
      </c>
      <c r="G8" s="2" t="s">
        <v>6</v>
      </c>
    </row>
    <row r="9" spans="2:9" s="18" customFormat="1" ht="9.6" x14ac:dyDescent="0.2">
      <c r="B9" s="21">
        <v>1</v>
      </c>
      <c r="C9" s="56">
        <v>2</v>
      </c>
      <c r="D9" s="57"/>
      <c r="E9" s="21">
        <v>3</v>
      </c>
      <c r="F9" s="21" t="s">
        <v>12</v>
      </c>
      <c r="G9" s="17" t="s">
        <v>13</v>
      </c>
    </row>
    <row r="10" spans="2:9" x14ac:dyDescent="0.25">
      <c r="B10" s="3">
        <v>1</v>
      </c>
      <c r="C10" s="58" t="s">
        <v>68</v>
      </c>
      <c r="D10" s="59"/>
      <c r="E10" s="31"/>
      <c r="F10" s="26">
        <f>E10*0.22</f>
        <v>0</v>
      </c>
      <c r="G10" s="27">
        <f>E10+F10</f>
        <v>0</v>
      </c>
    </row>
    <row r="11" spans="2:9" x14ac:dyDescent="0.25">
      <c r="B11" s="4"/>
      <c r="C11" s="4"/>
      <c r="D11" s="4"/>
      <c r="E11" s="4"/>
      <c r="F11" s="16"/>
      <c r="G11" s="4"/>
    </row>
    <row r="13" spans="2:9" ht="15" customHeight="1" x14ac:dyDescent="0.25">
      <c r="B13" s="12" t="s">
        <v>7</v>
      </c>
      <c r="C13" s="13" t="s">
        <v>8</v>
      </c>
      <c r="D13" s="13"/>
    </row>
    <row r="15" spans="2:9" ht="26.4" x14ac:dyDescent="0.25">
      <c r="B15" s="7" t="s">
        <v>2</v>
      </c>
      <c r="C15" s="7" t="s">
        <v>9</v>
      </c>
      <c r="D15" s="2" t="s">
        <v>10</v>
      </c>
      <c r="E15" s="2" t="s">
        <v>19</v>
      </c>
      <c r="F15" s="2" t="s">
        <v>11</v>
      </c>
      <c r="G15" s="2" t="s">
        <v>4</v>
      </c>
      <c r="H15" s="2" t="s">
        <v>5</v>
      </c>
      <c r="I15" s="2" t="s">
        <v>6</v>
      </c>
    </row>
    <row r="16" spans="2:9" s="20" customFormat="1" ht="9.6" x14ac:dyDescent="0.2">
      <c r="B16" s="21">
        <v>1</v>
      </c>
      <c r="C16" s="22">
        <v>2</v>
      </c>
      <c r="D16" s="22">
        <v>3</v>
      </c>
      <c r="E16" s="22">
        <v>4</v>
      </c>
      <c r="F16" s="22">
        <v>5</v>
      </c>
      <c r="G16" s="21">
        <v>6</v>
      </c>
      <c r="H16" s="21" t="s">
        <v>16</v>
      </c>
      <c r="I16" s="21" t="s">
        <v>17</v>
      </c>
    </row>
    <row r="17" spans="2:9" x14ac:dyDescent="0.25">
      <c r="B17" s="8">
        <v>1</v>
      </c>
      <c r="C17" s="5">
        <v>10033</v>
      </c>
      <c r="D17" s="6" t="s">
        <v>33</v>
      </c>
      <c r="E17" s="5" t="s">
        <v>14</v>
      </c>
      <c r="F17" s="5" t="s">
        <v>15</v>
      </c>
      <c r="G17" s="32"/>
      <c r="H17" s="23">
        <f>G17*0.22</f>
        <v>0</v>
      </c>
      <c r="I17" s="23">
        <f t="shared" ref="I17:I26" si="0">G17+H17</f>
        <v>0</v>
      </c>
    </row>
    <row r="18" spans="2:9" x14ac:dyDescent="0.25">
      <c r="B18" s="8">
        <v>2</v>
      </c>
      <c r="C18" s="5">
        <v>10280</v>
      </c>
      <c r="D18" s="6" t="s">
        <v>34</v>
      </c>
      <c r="E18" s="5" t="s">
        <v>14</v>
      </c>
      <c r="F18" s="5" t="s">
        <v>15</v>
      </c>
      <c r="G18" s="32"/>
      <c r="H18" s="23">
        <f t="shared" ref="H18:H26" si="1">G18*0.22</f>
        <v>0</v>
      </c>
      <c r="I18" s="23">
        <f t="shared" si="0"/>
        <v>0</v>
      </c>
    </row>
    <row r="19" spans="2:9" x14ac:dyDescent="0.25">
      <c r="B19" s="8">
        <v>3</v>
      </c>
      <c r="C19" s="5">
        <v>10328</v>
      </c>
      <c r="D19" s="6" t="s">
        <v>35</v>
      </c>
      <c r="E19" s="5" t="s">
        <v>14</v>
      </c>
      <c r="F19" s="5" t="s">
        <v>15</v>
      </c>
      <c r="G19" s="32"/>
      <c r="H19" s="23">
        <f t="shared" si="1"/>
        <v>0</v>
      </c>
      <c r="I19" s="23">
        <f t="shared" si="0"/>
        <v>0</v>
      </c>
    </row>
    <row r="20" spans="2:9" x14ac:dyDescent="0.25">
      <c r="B20" s="8">
        <v>4</v>
      </c>
      <c r="C20" s="5">
        <v>10417</v>
      </c>
      <c r="D20" s="6" t="s">
        <v>36</v>
      </c>
      <c r="E20" s="5" t="s">
        <v>14</v>
      </c>
      <c r="F20" s="5">
        <v>1</v>
      </c>
      <c r="G20" s="32"/>
      <c r="H20" s="23">
        <f t="shared" si="1"/>
        <v>0</v>
      </c>
      <c r="I20" s="23">
        <f t="shared" si="0"/>
        <v>0</v>
      </c>
    </row>
    <row r="21" spans="2:9" x14ac:dyDescent="0.25">
      <c r="B21" s="8">
        <v>5</v>
      </c>
      <c r="C21" s="5">
        <v>10257</v>
      </c>
      <c r="D21" s="6" t="s">
        <v>37</v>
      </c>
      <c r="E21" s="5" t="s">
        <v>14</v>
      </c>
      <c r="F21" s="5">
        <v>1</v>
      </c>
      <c r="G21" s="32"/>
      <c r="H21" s="23">
        <f t="shared" si="1"/>
        <v>0</v>
      </c>
      <c r="I21" s="23">
        <f t="shared" si="0"/>
        <v>0</v>
      </c>
    </row>
    <row r="22" spans="2:9" x14ac:dyDescent="0.25">
      <c r="B22" s="8">
        <v>6</v>
      </c>
      <c r="C22" s="5">
        <v>10394</v>
      </c>
      <c r="D22" s="6" t="s">
        <v>38</v>
      </c>
      <c r="E22" s="5" t="s">
        <v>14</v>
      </c>
      <c r="F22" s="5">
        <v>1</v>
      </c>
      <c r="G22" s="32"/>
      <c r="H22" s="23">
        <f t="shared" si="1"/>
        <v>0</v>
      </c>
      <c r="I22" s="23">
        <f t="shared" si="0"/>
        <v>0</v>
      </c>
    </row>
    <row r="23" spans="2:9" x14ac:dyDescent="0.25">
      <c r="B23" s="8">
        <v>7</v>
      </c>
      <c r="C23" s="5">
        <v>10249</v>
      </c>
      <c r="D23" s="6" t="s">
        <v>39</v>
      </c>
      <c r="E23" s="5" t="s">
        <v>14</v>
      </c>
      <c r="F23" s="5">
        <v>1</v>
      </c>
      <c r="G23" s="32"/>
      <c r="H23" s="23">
        <f t="shared" si="1"/>
        <v>0</v>
      </c>
      <c r="I23" s="23">
        <f t="shared" si="0"/>
        <v>0</v>
      </c>
    </row>
    <row r="24" spans="2:9" x14ac:dyDescent="0.25">
      <c r="B24" s="8">
        <v>8</v>
      </c>
      <c r="C24" s="5">
        <v>10221</v>
      </c>
      <c r="D24" s="6" t="s">
        <v>40</v>
      </c>
      <c r="E24" s="5" t="s">
        <v>14</v>
      </c>
      <c r="F24" s="5">
        <v>1</v>
      </c>
      <c r="G24" s="32"/>
      <c r="H24" s="23">
        <f t="shared" si="1"/>
        <v>0</v>
      </c>
      <c r="I24" s="23">
        <f t="shared" si="0"/>
        <v>0</v>
      </c>
    </row>
    <row r="25" spans="2:9" x14ac:dyDescent="0.25">
      <c r="B25" s="8">
        <v>9</v>
      </c>
      <c r="C25" s="5">
        <v>10205</v>
      </c>
      <c r="D25" s="6" t="s">
        <v>41</v>
      </c>
      <c r="E25" s="5" t="s">
        <v>14</v>
      </c>
      <c r="F25" s="5">
        <v>1</v>
      </c>
      <c r="G25" s="32"/>
      <c r="H25" s="23">
        <f t="shared" si="1"/>
        <v>0</v>
      </c>
      <c r="I25" s="23">
        <f t="shared" si="0"/>
        <v>0</v>
      </c>
    </row>
    <row r="26" spans="2:9" x14ac:dyDescent="0.25">
      <c r="B26" s="8">
        <v>10</v>
      </c>
      <c r="C26" s="5">
        <v>10207</v>
      </c>
      <c r="D26" s="6" t="s">
        <v>42</v>
      </c>
      <c r="E26" s="5" t="s">
        <v>14</v>
      </c>
      <c r="F26" s="5">
        <v>1</v>
      </c>
      <c r="G26" s="32"/>
      <c r="H26" s="23">
        <f t="shared" si="1"/>
        <v>0</v>
      </c>
      <c r="I26" s="23">
        <f t="shared" si="0"/>
        <v>0</v>
      </c>
    </row>
    <row r="27" spans="2:9" ht="15" customHeight="1" x14ac:dyDescent="0.25">
      <c r="B27" s="47" t="s">
        <v>69</v>
      </c>
      <c r="C27" s="48"/>
      <c r="D27" s="48"/>
      <c r="E27" s="48"/>
      <c r="F27" s="48"/>
      <c r="G27" s="48"/>
      <c r="H27" s="49"/>
      <c r="I27" s="24">
        <f>SUM(G17:G26)</f>
        <v>0</v>
      </c>
    </row>
    <row r="28" spans="2:9" ht="14.4" x14ac:dyDescent="0.3">
      <c r="B28" s="47" t="s">
        <v>21</v>
      </c>
      <c r="C28" s="50"/>
      <c r="D28" s="50"/>
      <c r="E28" s="50"/>
      <c r="F28" s="50"/>
      <c r="G28" s="50"/>
      <c r="H28" s="51"/>
      <c r="I28" s="23">
        <f>I27*0.22</f>
        <v>0</v>
      </c>
    </row>
    <row r="29" spans="2:9" x14ac:dyDescent="0.25">
      <c r="B29" s="47" t="s">
        <v>18</v>
      </c>
      <c r="C29" s="48"/>
      <c r="D29" s="48"/>
      <c r="E29" s="48"/>
      <c r="F29" s="48"/>
      <c r="G29" s="48"/>
      <c r="H29" s="49"/>
      <c r="I29" s="25">
        <f>SUM(I27:I28)</f>
        <v>0</v>
      </c>
    </row>
  </sheetData>
  <mergeCells count="8">
    <mergeCell ref="B29:H29"/>
    <mergeCell ref="B28:H28"/>
    <mergeCell ref="B2:D2"/>
    <mergeCell ref="C6:D6"/>
    <mergeCell ref="C8:D8"/>
    <mergeCell ref="C9:D9"/>
    <mergeCell ref="C10:D10"/>
    <mergeCell ref="B27:H27"/>
  </mergeCells>
  <pageMargins left="0.7" right="0.7" top="0.75" bottom="0.75" header="0.3" footer="0.3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0B36B-4143-4494-AEB9-67B7786E2E68}">
  <sheetPr>
    <tabColor theme="4" tint="-0.249977111117893"/>
    <pageSetUpPr fitToPage="1"/>
  </sheetPr>
  <dimension ref="B2:I37"/>
  <sheetViews>
    <sheetView tabSelected="1" workbookViewId="0">
      <selection activeCell="C3" sqref="C3"/>
    </sheetView>
  </sheetViews>
  <sheetFormatPr defaultColWidth="9.109375" defaultRowHeight="13.2" x14ac:dyDescent="0.25"/>
  <cols>
    <col min="1" max="1" width="9.109375" style="1"/>
    <col min="2" max="2" width="7.33203125" style="1" bestFit="1" customWidth="1"/>
    <col min="3" max="3" width="14.44140625" style="1" customWidth="1"/>
    <col min="4" max="4" width="30.109375" style="1" customWidth="1"/>
    <col min="5" max="5" width="17.109375" style="1" customWidth="1"/>
    <col min="6" max="6" width="15.5546875" style="14" customWidth="1"/>
    <col min="7" max="7" width="16.6640625" style="1" customWidth="1"/>
    <col min="8" max="8" width="17.88671875" style="1" customWidth="1"/>
    <col min="9" max="9" width="19.6640625" style="1" customWidth="1"/>
    <col min="10" max="16384" width="9.109375" style="1"/>
  </cols>
  <sheetData>
    <row r="2" spans="2:9" x14ac:dyDescent="0.25">
      <c r="B2" s="52" t="s">
        <v>20</v>
      </c>
      <c r="C2" s="52"/>
      <c r="D2" s="52"/>
    </row>
    <row r="3" spans="2:9" s="10" customFormat="1" ht="15" customHeight="1" x14ac:dyDescent="0.25">
      <c r="C3" s="11" t="s">
        <v>73</v>
      </c>
      <c r="D3" s="11"/>
      <c r="E3" s="11"/>
      <c r="F3" s="15"/>
      <c r="G3" s="11"/>
    </row>
    <row r="6" spans="2:9" ht="15" customHeight="1" x14ac:dyDescent="0.25">
      <c r="B6" s="12" t="s">
        <v>0</v>
      </c>
      <c r="C6" s="53" t="s">
        <v>1</v>
      </c>
      <c r="D6" s="53"/>
    </row>
    <row r="8" spans="2:9" ht="26.4" x14ac:dyDescent="0.25">
      <c r="B8" s="7" t="s">
        <v>2</v>
      </c>
      <c r="C8" s="54" t="s">
        <v>3</v>
      </c>
      <c r="D8" s="55"/>
      <c r="E8" s="2" t="s">
        <v>4</v>
      </c>
      <c r="F8" s="2" t="s">
        <v>5</v>
      </c>
      <c r="G8" s="2" t="s">
        <v>6</v>
      </c>
    </row>
    <row r="9" spans="2:9" s="18" customFormat="1" ht="9.6" x14ac:dyDescent="0.2">
      <c r="B9" s="17">
        <v>1</v>
      </c>
      <c r="C9" s="60">
        <v>2</v>
      </c>
      <c r="D9" s="61"/>
      <c r="E9" s="17">
        <v>3</v>
      </c>
      <c r="F9" s="17" t="s">
        <v>12</v>
      </c>
      <c r="G9" s="17" t="s">
        <v>13</v>
      </c>
    </row>
    <row r="10" spans="2:9" x14ac:dyDescent="0.25">
      <c r="B10" s="3">
        <v>1</v>
      </c>
      <c r="C10" s="58" t="s">
        <v>70</v>
      </c>
      <c r="D10" s="59"/>
      <c r="E10" s="31"/>
      <c r="F10" s="26">
        <f>E10*0.22</f>
        <v>0</v>
      </c>
      <c r="G10" s="27">
        <f>E10+F10</f>
        <v>0</v>
      </c>
    </row>
    <row r="11" spans="2:9" x14ac:dyDescent="0.25">
      <c r="B11" s="4"/>
      <c r="C11" s="4"/>
      <c r="D11" s="4"/>
      <c r="E11" s="4"/>
      <c r="F11" s="16"/>
      <c r="G11" s="4"/>
    </row>
    <row r="13" spans="2:9" ht="15" customHeight="1" x14ac:dyDescent="0.25">
      <c r="B13" s="12" t="s">
        <v>7</v>
      </c>
      <c r="C13" s="13" t="s">
        <v>8</v>
      </c>
      <c r="D13" s="13"/>
    </row>
    <row r="15" spans="2:9" ht="26.4" x14ac:dyDescent="0.25">
      <c r="B15" s="7" t="s">
        <v>2</v>
      </c>
      <c r="C15" s="7" t="s">
        <v>9</v>
      </c>
      <c r="D15" s="2" t="s">
        <v>10</v>
      </c>
      <c r="E15" s="2" t="s">
        <v>19</v>
      </c>
      <c r="F15" s="2" t="s">
        <v>11</v>
      </c>
      <c r="G15" s="2" t="s">
        <v>4</v>
      </c>
      <c r="H15" s="2" t="s">
        <v>5</v>
      </c>
      <c r="I15" s="2" t="s">
        <v>6</v>
      </c>
    </row>
    <row r="16" spans="2:9" s="20" customFormat="1" ht="9.6" x14ac:dyDescent="0.2">
      <c r="B16" s="17">
        <v>1</v>
      </c>
      <c r="C16" s="19">
        <v>2</v>
      </c>
      <c r="D16" s="19">
        <v>3</v>
      </c>
      <c r="E16" s="19">
        <v>4</v>
      </c>
      <c r="F16" s="19">
        <v>5</v>
      </c>
      <c r="G16" s="17">
        <v>6</v>
      </c>
      <c r="H16" s="17" t="s">
        <v>16</v>
      </c>
      <c r="I16" s="17" t="s">
        <v>17</v>
      </c>
    </row>
    <row r="17" spans="2:9" s="20" customFormat="1" x14ac:dyDescent="0.25">
      <c r="B17" s="28">
        <v>1</v>
      </c>
      <c r="C17" s="30">
        <v>6210000341371</v>
      </c>
      <c r="D17" s="35" t="s">
        <v>48</v>
      </c>
      <c r="E17" s="5" t="s">
        <v>67</v>
      </c>
      <c r="F17" s="5" t="s">
        <v>15</v>
      </c>
      <c r="G17" s="32"/>
      <c r="H17" s="23">
        <f>G17*0.22</f>
        <v>0</v>
      </c>
      <c r="I17" s="23">
        <f>G17+H17</f>
        <v>0</v>
      </c>
    </row>
    <row r="18" spans="2:9" s="20" customFormat="1" x14ac:dyDescent="0.25">
      <c r="B18" s="28">
        <v>2</v>
      </c>
      <c r="C18" s="36">
        <v>6211000001114</v>
      </c>
      <c r="D18" s="37" t="s">
        <v>49</v>
      </c>
      <c r="E18" s="5" t="s">
        <v>14</v>
      </c>
      <c r="F18" s="5" t="s">
        <v>15</v>
      </c>
      <c r="G18" s="32"/>
      <c r="H18" s="23">
        <f t="shared" ref="H18:H33" si="0">G18*0.22</f>
        <v>0</v>
      </c>
      <c r="I18" s="23">
        <f t="shared" ref="I18:I33" si="1">G18+H18</f>
        <v>0</v>
      </c>
    </row>
    <row r="19" spans="2:9" s="20" customFormat="1" x14ac:dyDescent="0.25">
      <c r="B19" s="28">
        <v>3</v>
      </c>
      <c r="C19" s="30">
        <v>6211000001124</v>
      </c>
      <c r="D19" s="37" t="s">
        <v>50</v>
      </c>
      <c r="E19" s="5" t="s">
        <v>14</v>
      </c>
      <c r="F19" s="5" t="s">
        <v>15</v>
      </c>
      <c r="G19" s="32"/>
      <c r="H19" s="23">
        <f t="shared" si="0"/>
        <v>0</v>
      </c>
      <c r="I19" s="23">
        <f t="shared" si="1"/>
        <v>0</v>
      </c>
    </row>
    <row r="20" spans="2:9" s="20" customFormat="1" x14ac:dyDescent="0.25">
      <c r="B20" s="28">
        <v>4</v>
      </c>
      <c r="C20" s="30">
        <v>6210000634333</v>
      </c>
      <c r="D20" s="37" t="s">
        <v>51</v>
      </c>
      <c r="E20" s="5" t="s">
        <v>14</v>
      </c>
      <c r="F20" s="5">
        <v>1</v>
      </c>
      <c r="G20" s="32"/>
      <c r="H20" s="23">
        <f t="shared" si="0"/>
        <v>0</v>
      </c>
      <c r="I20" s="23">
        <f t="shared" si="1"/>
        <v>0</v>
      </c>
    </row>
    <row r="21" spans="2:9" s="20" customFormat="1" x14ac:dyDescent="0.25">
      <c r="B21" s="28">
        <v>5</v>
      </c>
      <c r="C21" s="30">
        <v>6211000001199</v>
      </c>
      <c r="D21" s="37" t="s">
        <v>52</v>
      </c>
      <c r="E21" s="5" t="s">
        <v>14</v>
      </c>
      <c r="F21" s="5">
        <v>1</v>
      </c>
      <c r="G21" s="32"/>
      <c r="H21" s="23">
        <f t="shared" si="0"/>
        <v>0</v>
      </c>
      <c r="I21" s="23">
        <f t="shared" si="1"/>
        <v>0</v>
      </c>
    </row>
    <row r="22" spans="2:9" s="20" customFormat="1" x14ac:dyDescent="0.25">
      <c r="B22" s="28">
        <v>6</v>
      </c>
      <c r="C22" s="30">
        <v>6211000001221</v>
      </c>
      <c r="D22" s="37" t="s">
        <v>53</v>
      </c>
      <c r="E22" s="5" t="s">
        <v>14</v>
      </c>
      <c r="F22" s="5">
        <v>1</v>
      </c>
      <c r="G22" s="32"/>
      <c r="H22" s="23">
        <f t="shared" si="0"/>
        <v>0</v>
      </c>
      <c r="I22" s="23">
        <f t="shared" si="1"/>
        <v>0</v>
      </c>
    </row>
    <row r="23" spans="2:9" s="20" customFormat="1" x14ac:dyDescent="0.25">
      <c r="B23" s="28">
        <v>7</v>
      </c>
      <c r="C23" s="30">
        <v>6210000042067</v>
      </c>
      <c r="D23" s="37" t="s">
        <v>54</v>
      </c>
      <c r="E23" s="5" t="s">
        <v>67</v>
      </c>
      <c r="F23" s="5">
        <v>1</v>
      </c>
      <c r="G23" s="32"/>
      <c r="H23" s="23">
        <f t="shared" si="0"/>
        <v>0</v>
      </c>
      <c r="I23" s="23">
        <f t="shared" si="1"/>
        <v>0</v>
      </c>
    </row>
    <row r="24" spans="2:9" s="20" customFormat="1" x14ac:dyDescent="0.25">
      <c r="B24" s="28">
        <v>8</v>
      </c>
      <c r="C24" s="30">
        <v>6211000001594</v>
      </c>
      <c r="D24" s="37" t="s">
        <v>55</v>
      </c>
      <c r="E24" s="5" t="s">
        <v>14</v>
      </c>
      <c r="F24" s="5">
        <v>1</v>
      </c>
      <c r="G24" s="32"/>
      <c r="H24" s="23">
        <f t="shared" si="0"/>
        <v>0</v>
      </c>
      <c r="I24" s="23">
        <f t="shared" si="1"/>
        <v>0</v>
      </c>
    </row>
    <row r="25" spans="2:9" s="20" customFormat="1" x14ac:dyDescent="0.25">
      <c r="B25" s="28">
        <v>9</v>
      </c>
      <c r="C25" s="30">
        <v>6211000001677</v>
      </c>
      <c r="D25" s="37" t="s">
        <v>56</v>
      </c>
      <c r="E25" s="5" t="s">
        <v>14</v>
      </c>
      <c r="F25" s="5">
        <v>1</v>
      </c>
      <c r="G25" s="32"/>
      <c r="H25" s="23">
        <f t="shared" si="0"/>
        <v>0</v>
      </c>
      <c r="I25" s="23">
        <f t="shared" si="1"/>
        <v>0</v>
      </c>
    </row>
    <row r="26" spans="2:9" s="20" customFormat="1" x14ac:dyDescent="0.25">
      <c r="B26" s="43">
        <v>10</v>
      </c>
      <c r="C26" s="30">
        <v>6211000001188</v>
      </c>
      <c r="D26" s="9" t="s">
        <v>56</v>
      </c>
      <c r="E26" s="5" t="s">
        <v>14</v>
      </c>
      <c r="F26" s="5">
        <v>1</v>
      </c>
      <c r="G26" s="32"/>
      <c r="H26" s="23">
        <f t="shared" si="0"/>
        <v>0</v>
      </c>
      <c r="I26" s="23">
        <f t="shared" si="1"/>
        <v>0</v>
      </c>
    </row>
    <row r="27" spans="2:9" s="20" customFormat="1" x14ac:dyDescent="0.25">
      <c r="B27" s="28">
        <v>11</v>
      </c>
      <c r="C27" s="30">
        <v>6211000001679</v>
      </c>
      <c r="D27" s="9" t="s">
        <v>57</v>
      </c>
      <c r="E27" s="5" t="s">
        <v>14</v>
      </c>
      <c r="F27" s="5">
        <v>1</v>
      </c>
      <c r="G27" s="32"/>
      <c r="H27" s="23">
        <f t="shared" si="0"/>
        <v>0</v>
      </c>
      <c r="I27" s="23">
        <f t="shared" si="1"/>
        <v>0</v>
      </c>
    </row>
    <row r="28" spans="2:9" s="20" customFormat="1" x14ac:dyDescent="0.25">
      <c r="B28" s="28">
        <v>12</v>
      </c>
      <c r="C28" s="30">
        <v>6210000342441</v>
      </c>
      <c r="D28" s="9" t="s">
        <v>58</v>
      </c>
      <c r="E28" s="5" t="s">
        <v>14</v>
      </c>
      <c r="F28" s="5">
        <v>1</v>
      </c>
      <c r="G28" s="32"/>
      <c r="H28" s="23">
        <f t="shared" si="0"/>
        <v>0</v>
      </c>
      <c r="I28" s="23">
        <f t="shared" si="1"/>
        <v>0</v>
      </c>
    </row>
    <row r="29" spans="2:9" s="20" customFormat="1" x14ac:dyDescent="0.25">
      <c r="B29" s="28">
        <v>13</v>
      </c>
      <c r="C29" s="30">
        <v>6210000691419</v>
      </c>
      <c r="D29" s="38" t="s">
        <v>59</v>
      </c>
      <c r="E29" s="5" t="s">
        <v>14</v>
      </c>
      <c r="F29" s="5">
        <v>1</v>
      </c>
      <c r="G29" s="32"/>
      <c r="H29" s="23">
        <f t="shared" si="0"/>
        <v>0</v>
      </c>
      <c r="I29" s="23">
        <f t="shared" si="1"/>
        <v>0</v>
      </c>
    </row>
    <row r="30" spans="2:9" s="20" customFormat="1" x14ac:dyDescent="0.25">
      <c r="B30" s="28">
        <v>14</v>
      </c>
      <c r="C30" s="30">
        <v>6211000002461</v>
      </c>
      <c r="D30" s="9" t="s">
        <v>60</v>
      </c>
      <c r="E30" s="5" t="s">
        <v>14</v>
      </c>
      <c r="F30" s="5">
        <v>1</v>
      </c>
      <c r="G30" s="32"/>
      <c r="H30" s="23">
        <f t="shared" si="0"/>
        <v>0</v>
      </c>
      <c r="I30" s="23">
        <f t="shared" si="1"/>
        <v>0</v>
      </c>
    </row>
    <row r="31" spans="2:9" s="20" customFormat="1" ht="18.75" customHeight="1" x14ac:dyDescent="0.25">
      <c r="B31" s="28">
        <v>15</v>
      </c>
      <c r="C31" s="30">
        <v>6210000691414</v>
      </c>
      <c r="D31" s="39" t="s">
        <v>61</v>
      </c>
      <c r="E31" s="5" t="s">
        <v>14</v>
      </c>
      <c r="F31" s="5">
        <v>1</v>
      </c>
      <c r="G31" s="32"/>
      <c r="H31" s="23">
        <f t="shared" si="0"/>
        <v>0</v>
      </c>
      <c r="I31" s="23">
        <f t="shared" si="1"/>
        <v>0</v>
      </c>
    </row>
    <row r="32" spans="2:9" s="20" customFormat="1" x14ac:dyDescent="0.25">
      <c r="B32" s="28">
        <v>16</v>
      </c>
      <c r="C32" s="30">
        <v>6210000691418</v>
      </c>
      <c r="D32" s="38" t="s">
        <v>62</v>
      </c>
      <c r="E32" s="5" t="s">
        <v>14</v>
      </c>
      <c r="F32" s="5">
        <v>1</v>
      </c>
      <c r="G32" s="32"/>
      <c r="H32" s="23">
        <f t="shared" si="0"/>
        <v>0</v>
      </c>
      <c r="I32" s="23">
        <f t="shared" si="1"/>
        <v>0</v>
      </c>
    </row>
    <row r="33" spans="2:9" x14ac:dyDescent="0.25">
      <c r="B33" s="42">
        <v>17</v>
      </c>
      <c r="C33" s="62" t="s">
        <v>47</v>
      </c>
      <c r="D33" s="29" t="s">
        <v>66</v>
      </c>
      <c r="E33" s="29" t="s">
        <v>14</v>
      </c>
      <c r="F33" s="29">
        <v>1</v>
      </c>
      <c r="G33" s="40"/>
      <c r="H33" s="41">
        <f t="shared" si="0"/>
        <v>0</v>
      </c>
      <c r="I33" s="41">
        <f t="shared" si="1"/>
        <v>0</v>
      </c>
    </row>
    <row r="34" spans="2:9" x14ac:dyDescent="0.25">
      <c r="B34" s="42">
        <v>18</v>
      </c>
      <c r="C34" s="46"/>
      <c r="D34" s="6" t="s">
        <v>63</v>
      </c>
      <c r="E34" s="5" t="s">
        <v>14</v>
      </c>
      <c r="F34" s="5">
        <v>1</v>
      </c>
      <c r="G34" s="32"/>
      <c r="H34" s="23">
        <f>G34*0.22</f>
        <v>0</v>
      </c>
      <c r="I34" s="23">
        <f>G34+H34</f>
        <v>0</v>
      </c>
    </row>
    <row r="35" spans="2:9" ht="15" customHeight="1" x14ac:dyDescent="0.25">
      <c r="B35" s="47" t="s">
        <v>69</v>
      </c>
      <c r="C35" s="48"/>
      <c r="D35" s="48"/>
      <c r="E35" s="48"/>
      <c r="F35" s="48"/>
      <c r="G35" s="48"/>
      <c r="H35" s="49"/>
      <c r="I35" s="24">
        <f>SUM(G17:G34)</f>
        <v>0</v>
      </c>
    </row>
    <row r="36" spans="2:9" ht="15" customHeight="1" x14ac:dyDescent="0.3">
      <c r="B36" s="47" t="s">
        <v>21</v>
      </c>
      <c r="C36" s="50"/>
      <c r="D36" s="50"/>
      <c r="E36" s="50"/>
      <c r="F36" s="50"/>
      <c r="G36" s="50"/>
      <c r="H36" s="51"/>
      <c r="I36" s="23">
        <f>I35*0.22</f>
        <v>0</v>
      </c>
    </row>
    <row r="37" spans="2:9" ht="14.4" x14ac:dyDescent="0.3">
      <c r="B37" s="47" t="s">
        <v>18</v>
      </c>
      <c r="C37" s="50"/>
      <c r="D37" s="50"/>
      <c r="E37" s="50"/>
      <c r="F37" s="50"/>
      <c r="G37" s="50"/>
      <c r="H37" s="51"/>
      <c r="I37" s="25">
        <f>SUM(I35:I36)</f>
        <v>0</v>
      </c>
    </row>
  </sheetData>
  <mergeCells count="9">
    <mergeCell ref="B37:H37"/>
    <mergeCell ref="B36:H36"/>
    <mergeCell ref="B2:D2"/>
    <mergeCell ref="C6:D6"/>
    <mergeCell ref="C8:D8"/>
    <mergeCell ref="C9:D9"/>
    <mergeCell ref="C10:D10"/>
    <mergeCell ref="B35:H35"/>
    <mergeCell ref="C33:C34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JOHN DEERE</vt:lpstr>
      <vt:lpstr>INO</vt:lpstr>
      <vt:lpstr>FENDT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BRESKVAR Nina</dc:creator>
  <cp:lastModifiedBy>BRATOVŽ Gordana</cp:lastModifiedBy>
  <cp:lastPrinted>2025-06-16T15:00:04Z</cp:lastPrinted>
  <dcterms:created xsi:type="dcterms:W3CDTF">2025-06-09T11:52:29Z</dcterms:created>
  <dcterms:modified xsi:type="dcterms:W3CDTF">2025-12-17T12:54:46Z</dcterms:modified>
</cp:coreProperties>
</file>